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H29" i="1"/>
  <c r="H28" i="1"/>
  <c r="H27" i="1"/>
  <c r="H26" i="1"/>
  <c r="H25" i="1"/>
  <c r="H24" i="1"/>
  <c r="H21" i="1"/>
  <c r="H23" i="1" l="1"/>
  <c r="G38" i="1" l="1"/>
  <c r="H38" i="1" s="1"/>
  <c r="H37" i="1" l="1"/>
  <c r="F18" i="1"/>
  <c r="H18" i="1" s="1"/>
  <c r="F22" i="1" l="1"/>
  <c r="H22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G28" i="1"/>
  <c r="G27" i="1"/>
  <c r="G26" i="1"/>
  <c r="G25" i="1"/>
  <c r="G24" i="1"/>
  <c r="F21" i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45" i="1" s="1"/>
  <c r="H51" i="1" l="1"/>
  <c r="H53" i="1" s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<sst xmlns="http://schemas.openxmlformats.org/spreadsheetml/2006/main" count="182" uniqueCount="59">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</sst>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5" zoomScale="115" zoomScaleNormal="115" workbookViewId="0">
      <selection activeCell="B32" sqref="B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10</v>
      </c>
      <c r="I6" s="4"/>
      <c r="J6" s="4"/>
    </row>
    <row r="7" spans="1:11" ht="17.25" customHeight="1" x14ac:dyDescent="0.25">
      <c r="A7" s="4" t="s">
        <v>20</v>
      </c>
      <c r="B7" s="2">
        <v>0.29567569999999999</v>
      </c>
      <c r="C7" s="4" t="s">
        <v>58</v>
      </c>
      <c r="D7" s="4" t="s">
        <v>58</v>
      </c>
      <c r="E7" s="2">
        <v>0.22868520000000001</v>
      </c>
      <c r="F7" s="2">
        <f>IF(B7=0,IF(E7=0,0,100),IF(E7=0,-100,E7/B7*100-100))</f>
        <v>-22.656748593137678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1</v>
      </c>
      <c r="J7" s="4"/>
    </row>
    <row r="8" spans="1:11" ht="37.5" customHeight="1" x14ac:dyDescent="0.25">
      <c r="A8" s="4" t="s">
        <v>21</v>
      </c>
      <c r="B8" s="2">
        <v>0.37245</v>
      </c>
      <c r="C8" s="4" t="s">
        <v>58</v>
      </c>
      <c r="D8" s="4" t="s">
        <v>58</v>
      </c>
      <c r="E8" s="2">
        <v>0.46243000000000001</v>
      </c>
      <c r="F8" s="2">
        <f>IF(B8=0,IF(E8=0,0,100),IF(E8=0,-100,E8/B8*100-100))</f>
        <v>24.15894750973284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1</v>
      </c>
      <c r="C10" s="4" t="s">
        <v>58</v>
      </c>
      <c r="D10" s="4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0.66666700000000001</v>
      </c>
      <c r="C11" s="4" t="s">
        <v>58</v>
      </c>
      <c r="D11" s="4" t="s">
        <v>58</v>
      </c>
      <c r="E11" s="2">
        <v>0.72222200000000003</v>
      </c>
      <c r="F11" s="2">
        <f t="shared" si="0"/>
        <v>8.3332458333770916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0.93</v>
      </c>
      <c r="F12" s="4" t="s">
        <v>50</v>
      </c>
      <c r="G12" s="2">
        <f>IF(C12=0,IF(E12=0,0,100),E12/C12*100)</f>
        <v>93</v>
      </c>
      <c r="H12" s="5">
        <f>IF(I12=1,MAX(IF(G12&gt;=[1]Лист1!$B7,1,0),IF(G12&gt;=100,2,0)),0)</f>
        <v>0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10" t="s">
        <v>58</v>
      </c>
      <c r="D13" s="10" t="s">
        <v>58</v>
      </c>
      <c r="E13" s="2">
        <v>0</v>
      </c>
      <c r="F13" s="2">
        <f t="shared" si="0"/>
        <v>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1</v>
      </c>
      <c r="C14" s="10" t="s">
        <v>58</v>
      </c>
      <c r="D14" s="10" t="s">
        <v>58</v>
      </c>
      <c r="E14" s="2">
        <v>0</v>
      </c>
      <c r="F14" s="2">
        <f>IF(B14=0,IF(E14=0,0,100),IF(E14=0,100,E14/B14*100-100))</f>
        <v>100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0.27</v>
      </c>
      <c r="F15" s="4" t="s">
        <v>50</v>
      </c>
      <c r="G15" s="2">
        <f>IF(C15=0,IF(E15=0,0,100),E15/C15*100)</f>
        <v>27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0.14285999999999999</v>
      </c>
      <c r="F16" s="4" t="s">
        <v>50</v>
      </c>
      <c r="G16" s="2">
        <f t="shared" ref="G16:G17" si="1">IF(C16=0,IF(E16=0,0,100),E16/C16*100)</f>
        <v>14.285999999999998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0.3</v>
      </c>
      <c r="F17" s="4" t="s">
        <v>50</v>
      </c>
      <c r="G17" s="2">
        <f t="shared" si="1"/>
        <v>30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1.2739E-2</v>
      </c>
      <c r="C18" s="10" t="s">
        <v>58</v>
      </c>
      <c r="D18" s="10" t="s">
        <v>58</v>
      </c>
      <c r="E18" s="2">
        <v>0</v>
      </c>
      <c r="F18" s="2">
        <f>IF(B18=0,IF(E18=0,0,-100),IF(E18=0,-100,E18/B18*100-100))</f>
        <v>-100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0.14285999999999999</v>
      </c>
      <c r="C19" s="10" t="s">
        <v>58</v>
      </c>
      <c r="D19" s="10" t="s">
        <v>58</v>
      </c>
      <c r="E19" s="2">
        <v>0.10145</v>
      </c>
      <c r="F19" s="2">
        <f>IF(B19=0,IF(E19=0,0,100),IF(E19=0,100,E19/B19*100-100))</f>
        <v>-28.986420271594554</v>
      </c>
      <c r="G19" s="4" t="s">
        <v>50</v>
      </c>
      <c r="H19" s="5">
        <f>IF(I19=1,MAX(IF(E19&lt;[1]Лист1!$B14,1,0),IF(E19=[1]Лист1!$C14,2,0),IF(F19&gt;-3,0,IF(F19&gt;-7,1,2))),0)</f>
        <v>2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7.2017899999999999</v>
      </c>
      <c r="E21" s="2">
        <v>7.9199700000000002</v>
      </c>
      <c r="F21" s="2">
        <f>IF(D21=0,IF(E21=0,0,100),IF(E21=0,100,E21/D21*100-100))</f>
        <v>9.9722430118067962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48.387099999999997</v>
      </c>
      <c r="E22" s="2">
        <v>0</v>
      </c>
      <c r="F22" s="9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0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0</v>
      </c>
      <c r="D24" s="4" t="s">
        <v>50</v>
      </c>
      <c r="E24" s="2">
        <v>0</v>
      </c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0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0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0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0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0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0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0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0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0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0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0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0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42.307692307692307</v>
      </c>
      <c r="F38" s="2">
        <v>0</v>
      </c>
      <c r="G38" s="2">
        <f>IF(C38=0,IF(E38=0,0,100),E38/C38*100)</f>
        <v>44.534412955465584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11.5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8</v>
      </c>
    </row>
    <row r="52" spans="1:11" x14ac:dyDescent="0.25">
      <c r="H52" s="11">
        <f>COUNTIF(I7:I36,"=1")</f>
        <v>21</v>
      </c>
    </row>
    <row r="53" spans="1:11" x14ac:dyDescent="0.25">
      <c r="H53">
        <f>H51/H52*100</f>
        <v>38.095238095238095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2022-12-20T08:26:49Z</dcterms:modified>
</cp:coreProperties>
</file>